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PK1100.07.03.01\"/>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<sst xmlns="http://schemas.openxmlformats.org/spreadsheetml/2006/main" count="912" uniqueCount="612">
  <si>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</si>
  <si>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</si>
  <si>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</si>
  <si>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</si>
  <si>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</si>
  <si>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</si>
  <si>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</si>
  <si>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</si>
  <si>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</si>
  <si>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</si>
  <si>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</si>
  <si>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</si>
  <si>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</si>
  <si>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</si>
  <si>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</si>
  <si>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</si>
  <si>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</si>
  <si>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</si>
  <si>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</si>
  <si>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</si>
  <si>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</si>
  <si>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</si>
  <si>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</si>
  <si>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</si>
  <si>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</si>
  <si>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</si>
  <si>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</si>
  <si>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</si>
  <si>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</si>
  <si>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</si>
  <si>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</si>
  <si>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</si>
  <si>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</si>
  <si>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</si>
  <si>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</si>
  <si>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</si>
  <si>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</si>
  <si>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</si>
  <si>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</si>
  <si>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</si>
  <si>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</si>
  <si>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</si>
  <si>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</si>
  <si>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</si>
  <si>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</si>
  <si>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</si>
  <si>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</si>
  <si>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</si>
  <si>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</si>
  <si>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</si>
  <si>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</si>
  <si>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</si>
  <si>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</si>
  <si>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</si>
  <si>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</si>
  <si>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</si>
  <si>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</si>
  <si>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</si>
  <si>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</si>
  <si>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</si>
  <si>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</si>
  <si>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</si>
  <si>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</si>
  <si>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</si>
  <si>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</si>
  <si>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</si>
  <si>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</si>
  <si>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</si>
  <si>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</si>
  <si>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</si>
  <si>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</si>
  <si>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</si>
  <si>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</si>
  <si>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</si>
  <si>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</si>
  <si>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</si>
  <si>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</si>
  <si>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</si>
  <si>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</si>
  <si>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</si>
  <si>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</si>
  <si>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</si>
  <si>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</si>
  <si>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</si>
  <si>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</si>
  <si>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</si>
  <si>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</si>
  <si>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</si>
  <si>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</si>
  <si>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</si>
  <si>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</si>
  <si>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</si>
  <si>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</si>
  <si>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</si>
  <si>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</si>
  <si>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</si>
  <si>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</si>
  <si>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</si>
  <si>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</si>
  <si>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</si>
  <si>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</si>
  <si>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</si>
  <si>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</si>
  <si>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</si>
  <si>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</si>
  <si>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</si>
  <si>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</si>
  <si>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</si>
  <si>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</si>
  <si>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</si>
  <si>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</si>
  <si>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</si>
  <si>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</si>
  <si>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</si>
  <si>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</si>
  <si>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</si>
  <si>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</si>
  <si>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</si>
  <si>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</si>
  <si>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</si>
  <si>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</si>
  <si>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</si>
  <si>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</si>
  <si>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</si>
  <si>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</si>
  <si>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</si>
  <si>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</si>
  <si>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</si>
  <si>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</si>
  <si>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</si>
  <si>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</si>
  <si>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</si>
  <si>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</si>
  <si>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</si>
  <si>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</si>
  <si>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</si>
  <si>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</si>
  <si>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</si>
  <si>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</si>
  <si>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</si>
  <si>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</si>
  <si>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</si>
  <si>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</si>
  <si>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</si>
  <si>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</si>
  <si>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</si>
  <si>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</si>
  <si>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</si>
  <si>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</si>
  <si>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</si>
  <si>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</si>
  <si>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</si>
  <si>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</si>
  <si>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</si>
  <si>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</si>
  <si>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</si>
  <si>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</si>
  <si>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</si>
  <si>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</si>
  <si>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</si>
  <si>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</si>
  <si>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</si>
  <si>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</si>
  <si>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</si>
  <si>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</si>
  <si>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</si>
  <si>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</si>
  <si>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</si>
  <si>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</si>
  <si>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</si>
  <si>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</si>
  <si>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</si>
  <si>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</si>
  <si>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</si>
  <si>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</si>
  <si>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</si>
  <si>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</si>
  <si>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</si>
  <si>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</si>
  <si>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</si>
  <si>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</si>
  <si>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</si>
  <si>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</si>
  <si>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</si>
  <si>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</si>
  <si>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</si>
  <si>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</si>
  <si>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</si>
  <si>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</si>
  <si>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</si>
  <si>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</si>
  <si>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</si>
  <si>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</si>
  <si>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</si>
  <si>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</si>
  <si>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</si>
  <si>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</si>
  <si>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</si>
  <si>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</si>
  <si>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</si>
  <si>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</si>
  <si>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</si>
  <si>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</si>
  <si>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</si>
  <si>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</si>
  <si>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</si>
  <si>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</si>
  <si>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</si>
  <si>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</si>
  <si>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</si>
  <si>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</si>
  <si>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</si>
  <si>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</si>
  <si>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</si>
  <si>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</si>
  <si>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</si>
  <si>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</si>
  <si>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</si>
  <si>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</si>
  <si>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</si>
  <si>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</si>
  <si>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</si>
  <si>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</si>
  <si>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</si>
  <si>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</si>
  <si>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</si>
  <si>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</si>
  <si>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</si>
  <si>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</si>
  <si>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</si>
  <si>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</si>
  <si>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</si>
  <si>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</si>
  <si>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</si>
  <si>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</si>
  <si>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</si>
  <si>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</si>
  <si>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</si>
  <si>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</si>
  <si>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</si>
  <si>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</si>
  <si>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</si>
  <si>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</si>
  <si>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</si>
  <si>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</si>
  <si>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</si>
  <si>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</si>
  <si>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</si>
  <si>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</si>
  <si>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</si>
  <si>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</si>
  <si>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</si>
  <si>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</si>
  <si>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</si>
  <si>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</si>
  <si>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</si>
  <si>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</si>
  <si>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</si>
  <si>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</si>
  <si>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</si>
  <si>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</si>
  <si>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</si>
  <si>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</si>
  <si>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</si>
  <si>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</si>
  <si>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</si>
  <si>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</si>
  <si>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</si>
  <si>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</si>
  <si>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</si>
  <si>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</si>
  <si>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</si>
  <si>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</si>
  <si>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</si>
  <si>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</si>
  <si>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</si>
  <si>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</si>
  <si>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</si>
  <si>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</si>
  <si>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</si>
  <si>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</si>
  <si>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</si>
  <si>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</si>
  <si>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</si>
  <si>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</si>
  <si>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</si>
  <si>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</si>
  <si>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</si>
  <si>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</si>
  <si>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</si>
  <si>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</si>
  <si>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</si>
  <si>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</si>
  <si>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</si>
  <si>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</si>
  <si>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</si>
  <si>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</si>
  <si>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</si>
  <si>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</si>
  <si>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</si>
  <si>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</si>
  <si>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</si>
  <si>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</si>
  <si>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</si>
  <si>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</si>
  <si>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</si>
  <si>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</si>
  <si>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</si>
  <si>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</si>
  <si>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</si>
  <si>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</si>
  <si>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</si>
  <si>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</si>
  <si>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</si>
  <si>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</si>
  <si>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</si>
  <si>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</si>
  <si>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</si>
  <si>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</si>
  <si>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</si>
  <si>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</si>
  <si>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</si>
  <si>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</si>
  <si>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</si>
  <si>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</si>
  <si>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</si>
  <si>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</si>
  <si>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</si>
  <si>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</si>
  <si>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</si>
  <si>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</si>
  <si>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</si>
  <si>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</si>
  <si>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</si>
  <si>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</si>
  <si>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</si>
  <si>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</si>
  <si>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</si>
  <si>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</si>
  <si>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</si>
  <si>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</si>
  <si>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</si>
  <si>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</si>
  <si>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</si>
  <si>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</si>
  <si>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</si>
  <si>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</si>
  <si>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</si>
  <si>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</si>
  <si>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</si>
  <si>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</si>
  <si>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</si>
  <si>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</si>
  <si>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</si>
  <si>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</si>
  <si>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</si>
  <si>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</si>
  <si>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</si>
  <si>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</si>
  <si>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</si>
  <si>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</si>
  <si>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</si>
  <si>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</si>
  <si>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</si>
  <si>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</si>
  <si>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</si>
  <si>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</si>
  <si>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</si>
  <si>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</si>
  <si>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</si>
  <si>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</si>
  <si>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</si>
  <si>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</si>
  <si>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</si>
  <si>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</si>
  <si>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</si>
  <si>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</si>
  <si>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</si>
  <si>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</si>
  <si>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</si>
  <si>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</si>
  <si>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</si>
  <si>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</si>
  <si>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</si>
  <si>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</si>
  <si>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</si>
  <si>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</si>
  <si>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</si>
  <si>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</si>
  <si>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</si>
  <si>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</si>
  <si>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</si>
  <si>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</si>
  <si>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</si>
  <si>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</si>
  <si>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</si>
  <si>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</si>
  <si>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</si>
  <si>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</si>
  <si>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</si>
  <si>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</si>
  <si>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</si>
  <si>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</si>
  <si>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</si>
  <si>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</si>
  <si>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</si>
  <si>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</si>
  <si>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</si>
  <si>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</si>
  <si>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</si>
  <si>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</si>
  <si>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</si>
  <si>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</si>
  <si>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</si>
  <si>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</si>
  <si>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</si>
  <si>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</si>
  <si>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</si>
  <si>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</si>
  <si>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</si>
  <si>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</si>
  <si>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</si>
  <si>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</si>
  <si>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</si>
  <si>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</si>
  <si>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</si>
  <si>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</si>
  <si>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</si>
  <si>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</si>
  <si>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</si>
  <si>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</si>
  <si>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</si>
  <si>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</si>
  <si>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</si>
  <si>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</si>
  <si>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</si>
  <si>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</si>
  <si>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</si>
  <si>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</si>
  <si>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</si>
  <si>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</si>
  <si>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</si>
  <si>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</si>
  <si>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</si>
  <si>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</si>
  <si>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</si>
  <si>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</si>
  <si>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</si>
  <si>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</si>
  <si>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</si>
  <si>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</si>
  <si>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</si>
  <si>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</si>
  <si>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</si>
  <si>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</si>
  <si>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</si>
  <si>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</si>
  <si>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</si>
  <si>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</si>
  <si>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</si>
  <si>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</si>
  <si>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</si>
  <si>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</si>
  <si>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</si>
  <si>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</si>
  <si>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</si>
  <si>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</si>
  <si>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</si>
  <si>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</si>
  <si>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</si>
  <si>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</si>
  <si>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</si>
  <si>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</si>
  <si>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</si>
  <si>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</si>
  <si>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</si>
  <si>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</si>
  <si>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</si>
  <si>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</si>
  <si>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</si>
  <si>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</si>
  <si>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</si>
  <si>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</si>
  <si>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</si>
  <si>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</si>
  <si>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</si>
  <si>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</si>
  <si>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</si>
  <si>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</si>
  <si>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</si>
  <si>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</si>
  <si>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</si>
  <si>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</si>
  <si>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</si>
  <si>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</si>
  <si>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</si>
  <si>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</si>
  <si>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</si>
  <si>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</si>
  <si>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</si>
  <si>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</si>
  <si>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</si>
  <si>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</si>
  <si>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</si>
  <si>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</si>
  <si>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</si>
  <si>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</si>
  <si>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</si>
  <si>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</si>
  <si>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</si>
  <si>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</si>
  <si>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</si>
  <si>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</si>
  <si>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</si>
  <si>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</si>
  <si>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</si>
  <si>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</si>
  <si>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</si>
  <si>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</si>
  <si>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</si>
  <si>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</si>
  <si>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</si>
  <si>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</si>
  <si>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</si>
  <si>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</si>
  <si>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</si>
  <si>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</si>
  <si>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</si>
  <si>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</si>
  <si>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</si>
  <si>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</si>
  <si>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</si>
  <si>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</si>
  <si>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</si>
  <si>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</si>
  <si>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</si>
  <si>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</si>
  <si>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</si>
  <si>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</si>
  <si>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</si>
  <si>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</si>
  <si>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</si>
  <si>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</si>
  <si>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</si>
  <si>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</si>
  <si>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</si>
  <si>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</si>
  <si>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</si>
  <si>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</si>
  <si>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</si>
  <si>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</si>
  <si>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</si>
  <si>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</si>
  <si>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</si>
  <si>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</si>
  <si>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</si>
  <si>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</si>
  <si>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</si>
  <si>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</si>
  <si>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</si>
  <si>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</si>
  <si>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</si>
  <si>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N_PK1100.07.03.01</t>
  </si>
  <si>
    <t>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</si>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</sst>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6" t="str">
        <f>'1. паспорт местоположение'!A12:C12</f>
        <v>N_PK1100.07.03.01</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36.75" customHeight="1" x14ac:dyDescent="0.2">
      <c r="A14" s="234" t="str">
        <f>'1. паспорт местоположение'!A15:C15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109</v>
      </c>
      <c r="C19" s="237"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9" t="s">
        <v>508</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47" t="s">
        <v>397</v>
      </c>
      <c r="R20" s="48" t="s">
        <v>398</v>
      </c>
      <c r="S20" s="239"/>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6" t="str">
        <f>'2. паспорт  ТП'!A8:S8</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6" t="str">
        <f>'2. паспорт  ТП'!A11:S11</f>
        <v>N_PK1100.07.03.01</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48.75" customHeight="1" x14ac:dyDescent="0.2">
      <c r="A16" s="234" t="str">
        <f>'2. паспорт  ТП'!A14:S14</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230</v>
      </c>
      <c r="C21" s="245"/>
      <c r="D21" s="248" t="s">
        <v>131</v>
      </c>
      <c r="E21" s="244" t="s">
        <v>550</v>
      </c>
      <c r="F21" s="245"/>
      <c r="G21" s="244" t="s">
        <v>280</v>
      </c>
      <c r="H21" s="245"/>
      <c r="I21" s="244" t="s">
        <v>130</v>
      </c>
      <c r="J21" s="245"/>
      <c r="K21" s="248" t="s">
        <v>129</v>
      </c>
      <c r="L21" s="244" t="s">
        <v>128</v>
      </c>
      <c r="M21" s="245"/>
      <c r="N21" s="244" t="s">
        <v>546</v>
      </c>
      <c r="O21" s="245"/>
      <c r="P21" s="248" t="s">
        <v>127</v>
      </c>
      <c r="Q21" s="254" t="s">
        <v>126</v>
      </c>
      <c r="R21" s="255"/>
      <c r="S21" s="254" t="s">
        <v>125</v>
      </c>
      <c r="T21" s="256"/>
    </row>
    <row r="22" spans="1:113" ht="204.75" customHeight="1" x14ac:dyDescent="0.25">
      <c r="A22" s="252"/>
      <c r="B22" s="246"/>
      <c r="C22" s="247"/>
      <c r="D22" s="250"/>
      <c r="E22" s="246"/>
      <c r="F22" s="247"/>
      <c r="G22" s="246"/>
      <c r="H22" s="247"/>
      <c r="I22" s="246"/>
      <c r="J22" s="247"/>
      <c r="K22" s="249"/>
      <c r="L22" s="246"/>
      <c r="M22" s="247"/>
      <c r="N22" s="246"/>
      <c r="O22" s="247"/>
      <c r="P22" s="249"/>
      <c r="Q22" s="115" t="s">
        <v>124</v>
      </c>
      <c r="R22" s="115" t="s">
        <v>520</v>
      </c>
      <c r="S22" s="115" t="s">
        <v>123</v>
      </c>
      <c r="T22" s="115" t="s">
        <v>122</v>
      </c>
    </row>
    <row r="23" spans="1:113" ht="51.75" customHeight="1" x14ac:dyDescent="0.25">
      <c r="A23" s="253"/>
      <c r="B23" s="211" t="s">
        <v>120</v>
      </c>
      <c r="C23" s="211" t="s">
        <v>121</v>
      </c>
      <c r="D23" s="249"/>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43" t="s">
        <v>556</v>
      </c>
      <c r="C29" s="243"/>
      <c r="D29" s="243"/>
      <c r="E29" s="243"/>
      <c r="F29" s="243"/>
      <c r="G29" s="243"/>
      <c r="H29" s="243"/>
      <c r="I29" s="243"/>
      <c r="J29" s="243"/>
      <c r="K29" s="243"/>
      <c r="L29" s="243"/>
      <c r="M29" s="243"/>
      <c r="N29" s="243"/>
      <c r="O29" s="243"/>
      <c r="P29" s="243"/>
      <c r="Q29" s="243"/>
      <c r="R29" s="24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'3.1. паспорт Техсостояние ПС'!A10:T10</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'3.1. паспорт Техсостояние ПС'!A13:T13</f>
        <v>N_PK1100.07.03.01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1" t="s">
        <v>530</v>
      </c>
      <c r="C21" s="262"/>
      <c r="D21" s="261" t="s">
        <v>532</v>
      </c>
      <c r="E21" s="262"/>
      <c r="F21" s="254" t="s">
        <v>103</v>
      </c>
      <c r="G21" s="256"/>
      <c r="H21" s="256"/>
      <c r="I21" s="255"/>
      <c r="J21" s="258" t="s">
        <v>533</v>
      </c>
      <c r="K21" s="261" t="s">
        <v>534</v>
      </c>
      <c r="L21" s="262"/>
      <c r="M21" s="261" t="s">
        <v>535</v>
      </c>
      <c r="N21" s="262"/>
      <c r="O21" s="261" t="s">
        <v>522</v>
      </c>
      <c r="P21" s="262"/>
      <c r="Q21" s="261" t="s">
        <v>136</v>
      </c>
      <c r="R21" s="262"/>
      <c r="S21" s="258" t="s">
        <v>135</v>
      </c>
      <c r="T21" s="258" t="s">
        <v>536</v>
      </c>
      <c r="U21" s="258" t="s">
        <v>531</v>
      </c>
      <c r="V21" s="261" t="s">
        <v>134</v>
      </c>
      <c r="W21" s="262"/>
      <c r="X21" s="254" t="s">
        <v>126</v>
      </c>
      <c r="Y21" s="256"/>
      <c r="Z21" s="254" t="s">
        <v>125</v>
      </c>
      <c r="AA21" s="256"/>
    </row>
    <row r="22" spans="1:27" ht="216" customHeight="1" x14ac:dyDescent="0.25">
      <c r="A22" s="259"/>
      <c r="B22" s="263"/>
      <c r="C22" s="264"/>
      <c r="D22" s="263"/>
      <c r="E22" s="264"/>
      <c r="F22" s="254" t="s">
        <v>133</v>
      </c>
      <c r="G22" s="255"/>
      <c r="H22" s="254" t="s">
        <v>132</v>
      </c>
      <c r="I22" s="255"/>
      <c r="J22" s="260"/>
      <c r="K22" s="263"/>
      <c r="L22" s="264"/>
      <c r="M22" s="263"/>
      <c r="N22" s="264"/>
      <c r="O22" s="263"/>
      <c r="P22" s="264"/>
      <c r="Q22" s="263"/>
      <c r="R22" s="264"/>
      <c r="S22" s="260"/>
      <c r="T22" s="260"/>
      <c r="U22" s="260"/>
      <c r="V22" s="263"/>
      <c r="W22" s="264"/>
      <c r="X22" s="115" t="s">
        <v>124</v>
      </c>
      <c r="Y22" s="115" t="s">
        <v>520</v>
      </c>
      <c r="Z22" s="115" t="s">
        <v>123</v>
      </c>
      <c r="AA22" s="115" t="s">
        <v>122</v>
      </c>
    </row>
    <row r="23" spans="1:27" ht="60" customHeight="1" x14ac:dyDescent="0.25">
      <c r="A23" s="260"/>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6" t="str">
        <f>'3.2 паспорт Техсостояние ЛЭП'!A9:AA9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'3.2 паспорт Техсостояние ЛЭП'!A12:AA12</f>
        <v>N_PK1100.07.03.01</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6" t="str">
        <f>'3.3 паспорт описание'!A9:C9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6" t="str">
        <f>'3.3 паспорт описание'!A12:C12</f>
        <v>N_PK1100.07.03.01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48" customHeight="1" x14ac:dyDescent="0.25">
      <c r="A14" s="234" t="str">
        <f>'3.3 паспорт описание'!A15:C15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17"/>
      <c r="AB16" s="21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17"/>
      <c r="AB17" s="21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17"/>
      <c r="AB18" s="21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17"/>
      <c r="AB19" s="21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18"/>
      <c r="AB20" s="21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18"/>
      <c r="AB21" s="218"/>
    </row>
    <row r="22" spans="1:28" x14ac:dyDescent="0.25">
      <c r="A22" s="266" t="s">
        <v>547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19"/>
      <c r="AB22" s="219"/>
    </row>
    <row r="23" spans="1:28" ht="32.25" customHeight="1" x14ac:dyDescent="0.25">
      <c r="A23" s="268" t="s">
        <v>392</v>
      </c>
      <c r="B23" s="269"/>
      <c r="C23" s="269"/>
      <c r="D23" s="269"/>
      <c r="E23" s="269"/>
      <c r="F23" s="269"/>
      <c r="G23" s="269"/>
      <c r="H23" s="269"/>
      <c r="I23" s="269"/>
      <c r="J23" s="269"/>
      <c r="K23" s="269"/>
      <c r="L23" s="270"/>
      <c r="M23" s="267" t="s">
        <v>393</v>
      </c>
      <c r="N23" s="267"/>
      <c r="O23" s="267"/>
      <c r="P23" s="267"/>
      <c r="Q23" s="267"/>
      <c r="R23" s="267"/>
      <c r="S23" s="267"/>
      <c r="T23" s="267"/>
      <c r="U23" s="267"/>
      <c r="V23" s="267"/>
      <c r="W23" s="267"/>
      <c r="X23" s="267"/>
      <c r="Y23" s="267"/>
      <c r="Z23" s="267"/>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6" t="str">
        <f>'3.4. Паспорт надежность'!A8:Z8</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6" t="str">
        <f>'3.4. Паспорт надежность'!A11:Z11</f>
        <v>N_PK1100.07.03.01</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57" customHeight="1" x14ac:dyDescent="0.2">
      <c r="A15" s="234" t="str">
        <f>'3.4. Паспорт надежность'!A14:Z14</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5" t="s">
        <v>524</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2" t="s">
        <v>87</v>
      </c>
      <c r="F19" s="273"/>
      <c r="G19" s="273"/>
      <c r="H19" s="273"/>
      <c r="I19" s="274"/>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'4. паспортбюджет'!A9:O9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'4. паспортбюджет'!A12:O12</f>
        <v>N_PK1100.07.03.01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31"/>
      <c r="AN24" s="131"/>
      <c r="AO24" s="159"/>
      <c r="AP24" s="159"/>
      <c r="AQ24" s="159"/>
      <c r="AR24" s="159"/>
      <c r="AS24" s="137"/>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32"/>
      <c r="AN25" s="342" t="s">
        <v>364</v>
      </c>
      <c r="AO25" s="342"/>
      <c r="AP25" s="342"/>
      <c r="AQ25" s="340"/>
      <c r="AR25" s="340"/>
      <c r="AS25" s="137"/>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32"/>
      <c r="AN26" s="331" t="s">
        <v>362</v>
      </c>
      <c r="AO26" s="332"/>
      <c r="AP26" s="333"/>
      <c r="AQ26" s="323"/>
      <c r="AR26" s="324"/>
      <c r="AS26" s="137"/>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32"/>
      <c r="AN27" s="331" t="s">
        <v>360</v>
      </c>
      <c r="AO27" s="332"/>
      <c r="AP27" s="333"/>
      <c r="AQ27" s="323"/>
      <c r="AR27" s="324"/>
      <c r="AS27" s="137"/>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32"/>
      <c r="AN28" s="337" t="s">
        <v>358</v>
      </c>
      <c r="AO28" s="338"/>
      <c r="AP28" s="339"/>
      <c r="AQ28" s="323"/>
      <c r="AR28" s="324"/>
      <c r="AS28" s="137"/>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32"/>
      <c r="AN29" s="328"/>
      <c r="AO29" s="329"/>
      <c r="AP29" s="329"/>
      <c r="AQ29" s="323"/>
      <c r="AR29" s="330"/>
      <c r="AS29" s="137"/>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32"/>
      <c r="AS30" s="137"/>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32"/>
      <c r="AN31" s="132"/>
      <c r="AO31" s="158"/>
      <c r="AP31" s="158"/>
      <c r="AQ31" s="158"/>
      <c r="AR31" s="158"/>
      <c r="AS31" s="137"/>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32"/>
      <c r="AN32" s="132"/>
      <c r="AO32" s="132"/>
      <c r="AP32" s="132"/>
      <c r="AQ32" s="132"/>
      <c r="AR32" s="132"/>
      <c r="AS32" s="137"/>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32"/>
      <c r="AN33" s="132"/>
      <c r="AO33" s="132"/>
      <c r="AP33" s="132"/>
      <c r="AQ33" s="132"/>
      <c r="AR33" s="132"/>
      <c r="AS33" s="137"/>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32"/>
      <c r="AN34" s="132"/>
      <c r="AO34" s="132"/>
      <c r="AP34" s="132"/>
      <c r="AQ34" s="132"/>
      <c r="AR34" s="132"/>
      <c r="AS34" s="13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32"/>
      <c r="AN35" s="132"/>
      <c r="AO35" s="132"/>
      <c r="AP35" s="132"/>
      <c r="AQ35" s="132"/>
      <c r="AR35" s="132"/>
      <c r="AS35" s="137"/>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32"/>
      <c r="AN36" s="132"/>
      <c r="AO36" s="132"/>
      <c r="AP36" s="132"/>
      <c r="AQ36" s="132"/>
      <c r="AR36" s="132"/>
      <c r="AS36" s="13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32"/>
      <c r="AN37" s="132"/>
      <c r="AO37" s="132"/>
      <c r="AP37" s="132"/>
      <c r="AQ37" s="132"/>
      <c r="AR37" s="132"/>
      <c r="AS37" s="137"/>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32"/>
      <c r="AN38" s="132"/>
      <c r="AO38" s="132"/>
      <c r="AP38" s="132"/>
      <c r="AQ38" s="132"/>
      <c r="AR38" s="132"/>
      <c r="AS38" s="137"/>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32"/>
      <c r="AN39" s="132"/>
      <c r="AO39" s="132"/>
      <c r="AP39" s="132"/>
      <c r="AQ39" s="132"/>
      <c r="AR39" s="132"/>
      <c r="AS39" s="137"/>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32"/>
      <c r="AN40" s="132"/>
      <c r="AO40" s="132"/>
      <c r="AP40" s="132"/>
      <c r="AQ40" s="132"/>
      <c r="AR40" s="132"/>
      <c r="AS40" s="137"/>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32"/>
      <c r="AN41" s="132"/>
      <c r="AO41" s="132"/>
      <c r="AP41" s="132"/>
      <c r="AQ41" s="132"/>
      <c r="AR41" s="132"/>
      <c r="AS41" s="137"/>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32"/>
      <c r="AN42" s="132"/>
      <c r="AO42" s="132"/>
      <c r="AP42" s="132"/>
      <c r="AQ42" s="132"/>
      <c r="AR42" s="132"/>
      <c r="AS42" s="137"/>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32"/>
      <c r="AN43" s="132"/>
      <c r="AO43" s="132"/>
      <c r="AP43" s="132"/>
      <c r="AQ43" s="132"/>
      <c r="AR43" s="132"/>
      <c r="AS43" s="137"/>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32"/>
      <c r="AN44" s="132"/>
      <c r="AO44" s="132"/>
      <c r="AP44" s="132"/>
      <c r="AQ44" s="132"/>
      <c r="AR44" s="132"/>
      <c r="AS44" s="137"/>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32"/>
      <c r="AN45" s="132"/>
      <c r="AO45" s="132"/>
      <c r="AP45" s="132"/>
      <c r="AQ45" s="132"/>
      <c r="AR45" s="132"/>
      <c r="AS45" s="13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32"/>
      <c r="AN46" s="132"/>
      <c r="AO46" s="132"/>
      <c r="AP46" s="132"/>
      <c r="AQ46" s="132"/>
      <c r="AR46" s="132"/>
      <c r="AS46" s="13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5</v>
      </c>
      <c r="AL47" s="320"/>
      <c r="AM47" s="304" t="s">
        <v>324</v>
      </c>
      <c r="AN47" s="304"/>
      <c r="AO47" s="145" t="s">
        <v>323</v>
      </c>
      <c r="AP47" s="145" t="s">
        <v>322</v>
      </c>
      <c r="AQ47" s="137"/>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49"/>
      <c r="AP48" s="149"/>
      <c r="AQ48" s="137"/>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49"/>
      <c r="AP49" s="149"/>
      <c r="AQ49" s="137"/>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45" t="s">
        <v>323</v>
      </c>
      <c r="AP52" s="145" t="s">
        <v>322</v>
      </c>
      <c r="AQ52" s="137"/>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53"/>
      <c r="AP53" s="153"/>
      <c r="AQ53" s="137"/>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49"/>
      <c r="AP54" s="149"/>
      <c r="AQ54" s="137"/>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49"/>
      <c r="AP55" s="149"/>
      <c r="AQ55" s="137"/>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45" t="s">
        <v>323</v>
      </c>
      <c r="AP58" s="145" t="s">
        <v>322</v>
      </c>
      <c r="AQ58" s="137"/>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51"/>
      <c r="AP59" s="151"/>
      <c r="AQ59" s="143"/>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49"/>
      <c r="AP60" s="149"/>
      <c r="AQ60" s="137"/>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49"/>
      <c r="AP61" s="149"/>
      <c r="AQ61" s="137"/>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49"/>
      <c r="AP62" s="149"/>
      <c r="AQ62" s="137"/>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49"/>
      <c r="AP63" s="149"/>
      <c r="AQ63" s="137"/>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49"/>
      <c r="AP64" s="149"/>
      <c r="AQ64" s="137"/>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49"/>
      <c r="AP65" s="149"/>
      <c r="AQ65" s="137"/>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50"/>
      <c r="AP66" s="150"/>
      <c r="AQ66" s="143"/>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49"/>
      <c r="AP67" s="149"/>
      <c r="AQ67" s="137"/>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50"/>
      <c r="AP68" s="150"/>
      <c r="AQ68" s="143"/>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49"/>
      <c r="AP69" s="149"/>
      <c r="AQ69" s="137"/>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50"/>
      <c r="AP70" s="150"/>
      <c r="AQ70" s="143"/>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49"/>
      <c r="AP71" s="149"/>
      <c r="AQ71" s="137"/>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45" t="s">
        <v>323</v>
      </c>
      <c r="AP74" s="145" t="s">
        <v>322</v>
      </c>
      <c r="AQ74" s="137"/>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41"/>
      <c r="AP75" s="141"/>
      <c r="AQ75" s="143"/>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44"/>
      <c r="AP76" s="144"/>
      <c r="AQ76" s="137"/>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44"/>
      <c r="AP77" s="144"/>
      <c r="AQ77" s="137"/>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44"/>
      <c r="AP78" s="144"/>
      <c r="AQ78" s="137"/>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44"/>
      <c r="AP79" s="144"/>
      <c r="AQ79" s="137"/>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44"/>
      <c r="AP80" s="144"/>
      <c r="AQ80" s="137"/>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44"/>
      <c r="AP81" s="144"/>
      <c r="AQ81" s="137"/>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44"/>
      <c r="AP82" s="144"/>
      <c r="AQ82" s="137"/>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41"/>
      <c r="AP83" s="141"/>
      <c r="AQ83" s="143"/>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41"/>
      <c r="AP84" s="141"/>
      <c r="AQ84" s="143"/>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44"/>
      <c r="AP85" s="144"/>
      <c r="AQ85" s="131"/>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41"/>
      <c r="AP86" s="141"/>
      <c r="AQ86" s="143"/>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41"/>
      <c r="AP87" s="141"/>
      <c r="AQ87" s="143"/>
    </row>
    <row r="88" spans="1:45" ht="14.25" customHeight="1" x14ac:dyDescent="0.25">
      <c r="A88" s="280" t="s">
        <v>308</v>
      </c>
      <c r="B88" s="281"/>
      <c r="C88" s="281"/>
      <c r="D88" s="28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83"/>
      <c r="AL88" s="284"/>
      <c r="AM88" s="285"/>
      <c r="AN88" s="286"/>
      <c r="AO88" s="141"/>
      <c r="AP88" s="141"/>
      <c r="AQ88" s="143"/>
    </row>
    <row r="89" spans="1:45" x14ac:dyDescent="0.25">
      <c r="A89" s="280" t="s">
        <v>307</v>
      </c>
      <c r="B89" s="281"/>
      <c r="C89" s="281"/>
      <c r="D89" s="28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83"/>
      <c r="AL89" s="284"/>
      <c r="AM89" s="285"/>
      <c r="AN89" s="286"/>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276"/>
      <c r="AL90" s="277"/>
      <c r="AM90" s="278"/>
      <c r="AN90" s="279"/>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6" t="str">
        <f>'5. анализ эконом эфф'!A9:AR9</f>
        <v>АО "Россети Тюмень"</v>
      </c>
      <c r="B9" s="236"/>
      <c r="C9" s="236"/>
      <c r="D9" s="236"/>
      <c r="E9" s="236"/>
      <c r="F9" s="236"/>
      <c r="G9" s="236"/>
      <c r="H9" s="236"/>
      <c r="I9" s="236"/>
      <c r="J9" s="236"/>
      <c r="K9" s="236"/>
      <c r="L9" s="236"/>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6" t="str">
        <f>'5. анализ эконом эфф'!A12:AR12</f>
        <v>N_PK1100.07.03.01</v>
      </c>
      <c r="B12" s="236"/>
      <c r="C12" s="236"/>
      <c r="D12" s="236"/>
      <c r="E12" s="236"/>
      <c r="F12" s="236"/>
      <c r="G12" s="236"/>
      <c r="H12" s="236"/>
      <c r="I12" s="236"/>
      <c r="J12" s="236"/>
      <c r="K12" s="236"/>
      <c r="L12" s="236"/>
    </row>
    <row r="13" spans="1:44" x14ac:dyDescent="0.25">
      <c r="A13" s="229" t="s">
        <v>8</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81.75" customHeight="1" x14ac:dyDescent="0.25">
      <c r="A15" s="234" t="str">
        <f>'5. анализ эконом эфф'!A15:AR15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53" t="s">
        <v>526</v>
      </c>
      <c r="B19" s="353"/>
      <c r="C19" s="353"/>
      <c r="D19" s="353"/>
      <c r="E19" s="353"/>
      <c r="F19" s="353"/>
      <c r="G19" s="353"/>
      <c r="H19" s="353"/>
      <c r="I19" s="353"/>
      <c r="J19" s="353"/>
      <c r="K19" s="353"/>
      <c r="L19" s="353"/>
    </row>
    <row r="20" spans="1:12" x14ac:dyDescent="0.25">
      <c r="A20" s="75"/>
      <c r="B20" s="75"/>
      <c r="C20" s="101"/>
      <c r="D20" s="101"/>
      <c r="E20" s="101"/>
      <c r="F20" s="101"/>
      <c r="G20" s="101"/>
      <c r="H20" s="101"/>
      <c r="I20" s="101"/>
      <c r="J20" s="101"/>
      <c r="K20" s="101"/>
      <c r="L20" s="101"/>
    </row>
    <row r="21" spans="1:12" ht="28.5" customHeight="1" x14ac:dyDescent="0.25">
      <c r="A21" s="343" t="s">
        <v>229</v>
      </c>
      <c r="B21" s="343" t="s">
        <v>228</v>
      </c>
      <c r="C21" s="349" t="s">
        <v>456</v>
      </c>
      <c r="D21" s="349"/>
      <c r="E21" s="349"/>
      <c r="F21" s="349"/>
      <c r="G21" s="349"/>
      <c r="H21" s="349"/>
      <c r="I21" s="344" t="s">
        <v>227</v>
      </c>
      <c r="J21" s="346" t="s">
        <v>458</v>
      </c>
      <c r="K21" s="343" t="s">
        <v>226</v>
      </c>
      <c r="L21" s="345" t="s">
        <v>457</v>
      </c>
    </row>
    <row r="22" spans="1:12" ht="58.5" customHeight="1" x14ac:dyDescent="0.25">
      <c r="A22" s="343"/>
      <c r="B22" s="343"/>
      <c r="C22" s="350" t="s">
        <v>3</v>
      </c>
      <c r="D22" s="350"/>
      <c r="E22" s="193"/>
      <c r="F22" s="194"/>
      <c r="G22" s="351" t="s">
        <v>2</v>
      </c>
      <c r="H22" s="352"/>
      <c r="I22" s="344"/>
      <c r="J22" s="347"/>
      <c r="K22" s="343"/>
      <c r="L22" s="345"/>
    </row>
    <row r="23" spans="1:12" ht="47.25" x14ac:dyDescent="0.25">
      <c r="A23" s="343"/>
      <c r="B23" s="343"/>
      <c r="C23" s="100" t="s">
        <v>225</v>
      </c>
      <c r="D23" s="100" t="s">
        <v>224</v>
      </c>
      <c r="E23" s="100" t="s">
        <v>225</v>
      </c>
      <c r="F23" s="100" t="s">
        <v>224</v>
      </c>
      <c r="G23" s="100" t="s">
        <v>225</v>
      </c>
      <c r="H23" s="100" t="s">
        <v>224</v>
      </c>
      <c r="I23" s="344"/>
      <c r="J23" s="348"/>
      <c r="K23" s="343"/>
      <c r="L23" s="345"/>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A11" sqref="A11:U1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6" t="str">
        <f>'6.1. Паспорт сетевой график'!A9:L9</f>
        <v>АО "Россети Тюмень"</v>
      </c>
      <c r="B8" s="236"/>
      <c r="C8" s="236"/>
      <c r="D8" s="236"/>
      <c r="E8" s="236"/>
      <c r="F8" s="236"/>
      <c r="G8" s="236"/>
      <c r="H8" s="236"/>
      <c r="I8" s="236"/>
      <c r="J8" s="236"/>
      <c r="K8" s="236"/>
      <c r="L8" s="236"/>
      <c r="M8" s="236"/>
      <c r="N8" s="236"/>
      <c r="O8" s="236"/>
      <c r="P8" s="236"/>
      <c r="Q8" s="236"/>
      <c r="R8" s="236"/>
      <c r="S8" s="236"/>
      <c r="T8" s="236"/>
      <c r="U8" s="236"/>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6" t="str">
        <f>'6.1. Паспорт сетевой график'!A12:L12</f>
        <v>N_PK1100.07.03.01</v>
      </c>
      <c r="B11" s="236"/>
      <c r="C11" s="236"/>
      <c r="D11" s="236"/>
      <c r="E11" s="236"/>
      <c r="F11" s="236"/>
      <c r="G11" s="236"/>
      <c r="H11" s="236"/>
      <c r="I11" s="236"/>
      <c r="J11" s="236"/>
      <c r="K11" s="236"/>
      <c r="L11" s="236"/>
      <c r="M11" s="236"/>
      <c r="N11" s="236"/>
      <c r="O11" s="236"/>
      <c r="P11" s="236"/>
      <c r="Q11" s="236"/>
      <c r="R11" s="236"/>
      <c r="S11" s="236"/>
      <c r="T11" s="236"/>
      <c r="U11" s="236"/>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1"/>
      <c r="L17" s="71"/>
      <c r="M17" s="71"/>
      <c r="N17" s="71"/>
      <c r="O17" s="71"/>
      <c r="P17" s="71"/>
      <c r="Q17" s="71"/>
      <c r="R17" s="71"/>
      <c r="S17" s="71"/>
      <c r="T17" s="71"/>
    </row>
    <row r="18" spans="1:32" x14ac:dyDescent="0.25">
      <c r="A18" s="364" t="s">
        <v>527</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1"/>
      <c r="B19" s="71"/>
      <c r="C19" s="71"/>
      <c r="D19" s="71"/>
      <c r="E19" s="71"/>
      <c r="F19" s="71"/>
      <c r="L19" s="71"/>
      <c r="M19" s="71"/>
      <c r="N19" s="71"/>
      <c r="O19" s="71"/>
      <c r="P19" s="71"/>
      <c r="Q19" s="71"/>
      <c r="R19" s="71"/>
      <c r="S19" s="71"/>
      <c r="T19" s="71"/>
    </row>
    <row r="20" spans="1:32" ht="33" customHeight="1" x14ac:dyDescent="0.25">
      <c r="A20" s="361" t="s">
        <v>195</v>
      </c>
      <c r="B20" s="361" t="s">
        <v>194</v>
      </c>
      <c r="C20" s="343" t="s">
        <v>193</v>
      </c>
      <c r="D20" s="343"/>
      <c r="E20" s="363" t="s">
        <v>192</v>
      </c>
      <c r="F20" s="363"/>
      <c r="G20" s="361" t="s">
        <v>564</v>
      </c>
      <c r="H20" s="354" t="s">
        <v>565</v>
      </c>
      <c r="I20" s="355"/>
      <c r="J20" s="355"/>
      <c r="K20" s="355"/>
      <c r="L20" s="354" t="s">
        <v>566</v>
      </c>
      <c r="M20" s="355"/>
      <c r="N20" s="355"/>
      <c r="O20" s="355"/>
      <c r="P20" s="354" t="s">
        <v>567</v>
      </c>
      <c r="Q20" s="355"/>
      <c r="R20" s="355"/>
      <c r="S20" s="355"/>
      <c r="T20" s="354" t="s">
        <v>568</v>
      </c>
      <c r="U20" s="355"/>
      <c r="V20" s="355"/>
      <c r="W20" s="355"/>
      <c r="X20" s="354" t="s">
        <v>569</v>
      </c>
      <c r="Y20" s="355"/>
      <c r="Z20" s="355"/>
      <c r="AA20" s="355"/>
      <c r="AB20" s="365" t="s">
        <v>191</v>
      </c>
      <c r="AC20" s="366"/>
      <c r="AD20" s="85"/>
      <c r="AE20" s="85"/>
      <c r="AF20" s="85"/>
    </row>
    <row r="21" spans="1:32" ht="99.75" customHeight="1" x14ac:dyDescent="0.25">
      <c r="A21" s="362"/>
      <c r="B21" s="362"/>
      <c r="C21" s="343"/>
      <c r="D21" s="343"/>
      <c r="E21" s="363"/>
      <c r="F21" s="363"/>
      <c r="G21" s="362"/>
      <c r="H21" s="343" t="s">
        <v>3</v>
      </c>
      <c r="I21" s="343"/>
      <c r="J21" s="343" t="s">
        <v>189</v>
      </c>
      <c r="K21" s="343"/>
      <c r="L21" s="343" t="s">
        <v>3</v>
      </c>
      <c r="M21" s="343"/>
      <c r="N21" s="343" t="s">
        <v>189</v>
      </c>
      <c r="O21" s="343"/>
      <c r="P21" s="343" t="s">
        <v>3</v>
      </c>
      <c r="Q21" s="343"/>
      <c r="R21" s="343" t="s">
        <v>189</v>
      </c>
      <c r="S21" s="343"/>
      <c r="T21" s="343" t="s">
        <v>3</v>
      </c>
      <c r="U21" s="343"/>
      <c r="V21" s="343" t="s">
        <v>189</v>
      </c>
      <c r="W21" s="343"/>
      <c r="X21" s="343" t="s">
        <v>3</v>
      </c>
      <c r="Y21" s="343"/>
      <c r="Z21" s="343" t="s">
        <v>189</v>
      </c>
      <c r="AA21" s="343"/>
      <c r="AB21" s="367"/>
      <c r="AC21" s="368"/>
    </row>
    <row r="22" spans="1:32" ht="89.25" customHeight="1" x14ac:dyDescent="0.25">
      <c r="A22" s="350"/>
      <c r="B22" s="350"/>
      <c r="C22" s="224" t="s">
        <v>3</v>
      </c>
      <c r="D22" s="224" t="s">
        <v>189</v>
      </c>
      <c r="E22" s="84" t="s">
        <v>570</v>
      </c>
      <c r="F22" s="84" t="s">
        <v>571</v>
      </c>
      <c r="G22" s="350"/>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8"/>
      <c r="C88" s="358"/>
      <c r="D88" s="358"/>
      <c r="E88" s="358"/>
      <c r="F88" s="358"/>
      <c r="G88" s="358"/>
      <c r="H88" s="358"/>
      <c r="I88" s="35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9"/>
      <c r="C90" s="359"/>
      <c r="D90" s="359"/>
      <c r="E90" s="359"/>
      <c r="F90" s="359"/>
      <c r="G90" s="359"/>
      <c r="H90" s="359"/>
      <c r="I90" s="35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8"/>
      <c r="C92" s="358"/>
      <c r="D92" s="358"/>
      <c r="E92" s="358"/>
      <c r="F92" s="358"/>
      <c r="G92" s="358"/>
      <c r="H92" s="358"/>
      <c r="I92" s="35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8"/>
      <c r="C94" s="358"/>
      <c r="D94" s="358"/>
      <c r="E94" s="358"/>
      <c r="F94" s="358"/>
      <c r="G94" s="358"/>
      <c r="H94" s="358"/>
      <c r="I94" s="358"/>
      <c r="J94" s="75"/>
      <c r="K94" s="75"/>
      <c r="L94" s="71"/>
      <c r="M94" s="71"/>
      <c r="N94" s="77"/>
      <c r="O94" s="71"/>
      <c r="P94" s="71"/>
      <c r="Q94" s="71"/>
      <c r="R94" s="71"/>
      <c r="S94" s="71"/>
      <c r="T94" s="71"/>
    </row>
    <row r="95" spans="1:29" ht="32.25" customHeight="1" x14ac:dyDescent="0.25">
      <c r="A95" s="71"/>
      <c r="B95" s="359"/>
      <c r="C95" s="359"/>
      <c r="D95" s="359"/>
      <c r="E95" s="359"/>
      <c r="F95" s="359"/>
      <c r="G95" s="359"/>
      <c r="H95" s="359"/>
      <c r="I95" s="359"/>
      <c r="J95" s="76"/>
      <c r="K95" s="76"/>
      <c r="L95" s="71"/>
      <c r="M95" s="71"/>
      <c r="N95" s="71"/>
      <c r="O95" s="71"/>
      <c r="P95" s="71"/>
      <c r="Q95" s="71"/>
      <c r="R95" s="71"/>
      <c r="S95" s="71"/>
      <c r="T95" s="71"/>
    </row>
    <row r="96" spans="1:29" ht="51.75" customHeight="1" x14ac:dyDescent="0.25">
      <c r="A96" s="71"/>
      <c r="B96" s="358"/>
      <c r="C96" s="358"/>
      <c r="D96" s="358"/>
      <c r="E96" s="358"/>
      <c r="F96" s="358"/>
      <c r="G96" s="358"/>
      <c r="H96" s="358"/>
      <c r="I96" s="358"/>
      <c r="J96" s="75"/>
      <c r="K96" s="75"/>
      <c r="L96" s="71"/>
      <c r="M96" s="71"/>
      <c r="N96" s="71"/>
      <c r="O96" s="71"/>
      <c r="P96" s="71"/>
      <c r="Q96" s="71"/>
      <c r="R96" s="71"/>
      <c r="S96" s="71"/>
      <c r="T96" s="71"/>
    </row>
    <row r="97" spans="1:20" ht="21.75" customHeight="1" x14ac:dyDescent="0.25">
      <c r="A97" s="71"/>
      <c r="B97" s="356"/>
      <c r="C97" s="356"/>
      <c r="D97" s="356"/>
      <c r="E97" s="356"/>
      <c r="F97" s="356"/>
      <c r="G97" s="356"/>
      <c r="H97" s="356"/>
      <c r="I97" s="356"/>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57"/>
      <c r="C99" s="357"/>
      <c r="D99" s="357"/>
      <c r="E99" s="357"/>
      <c r="F99" s="357"/>
      <c r="G99" s="357"/>
      <c r="H99" s="357"/>
      <c r="I99" s="35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U4"/>
    <mergeCell ref="A12:U12"/>
    <mergeCell ref="A9:U9"/>
    <mergeCell ref="A11:U11"/>
    <mergeCell ref="A8:U8"/>
    <mergeCell ref="A6:U6"/>
    <mergeCell ref="A14:U14"/>
    <mergeCell ref="A16:U16"/>
    <mergeCell ref="A15:U15"/>
    <mergeCell ref="A18:U18"/>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6" t="str">
        <f>'6.2. Паспорт фин осв ввод'!A8:U8</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6" t="str">
        <f>'6.2. Паспорт фин осв ввод'!A11:U11</f>
        <v>N_PK1100.07.03.01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6.75" customHeight="1" x14ac:dyDescent="0.25">
      <c r="A15" s="234" t="str">
        <f>'6.2. Паспорт фин осв ввод'!A14:U14</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83" t="s">
        <v>540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551</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459</v>
      </c>
      <c r="J23" s="372" t="s">
        <v>460</v>
      </c>
      <c r="K23" s="372" t="s">
        <v>461</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95" t="s">
        <v>14</v>
      </c>
      <c r="AG24" s="195" t="s">
        <v>13</v>
      </c>
      <c r="AH24" s="196" t="s">
        <v>3</v>
      </c>
      <c r="AI24" s="196"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9" t="str">
        <f>'7. Паспорт отчет о закупке'!A5:AV5</f>
        <v>Год раскрытия информации: 2023 год</v>
      </c>
      <c r="B5" s="399"/>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6" t="str">
        <f>'7. Паспорт отчет о закупке'!A9:AV9</f>
        <v>АО "Россети Тюмень"</v>
      </c>
      <c r="B9" s="236"/>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6" t="str">
        <f>'7. Паспорт отчет о закупке'!A12:AV12</f>
        <v>N_PK1100.07.03.01</v>
      </c>
      <c r="B12" s="236"/>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Приобретение оборудования, не требующего монтажа (хроматографический комплекс «Хроматэк-Кристалл 5000», спектрофотометр СФ-2000, миллиомметр цифровой ПТФ-1, рефлектометр для силовых кабельных линий TDR-109, стенд высоковольтный стационарный СВС-100, установка определения пробивного напряжения масла АВИМ-90П).</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7" t="s">
        <v>541</v>
      </c>
      <c r="B18" s="398"/>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4" t="s">
        <v>431</v>
      </c>
    </row>
    <row r="57" spans="1:2" x14ac:dyDescent="0.25">
      <c r="A57" s="178" t="s">
        <v>432</v>
      </c>
      <c r="B57" s="395"/>
    </row>
    <row r="58" spans="1:2" x14ac:dyDescent="0.25">
      <c r="A58" s="178" t="s">
        <v>433</v>
      </c>
      <c r="B58" s="395"/>
    </row>
    <row r="59" spans="1:2" x14ac:dyDescent="0.25">
      <c r="A59" s="178" t="s">
        <v>434</v>
      </c>
      <c r="B59" s="395"/>
    </row>
    <row r="60" spans="1:2" x14ac:dyDescent="0.25">
      <c r="A60" s="178" t="s">
        <v>435</v>
      </c>
      <c r="B60" s="395"/>
    </row>
    <row r="61" spans="1:2" ht="16.5" thickBot="1" x14ac:dyDescent="0.3">
      <c r="A61" s="179" t="s">
        <v>436</v>
      </c>
      <c r="B61" s="396"/>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4" t="s">
        <v>450</v>
      </c>
    </row>
    <row r="74" spans="1:2" x14ac:dyDescent="0.25">
      <c r="A74" s="178" t="s">
        <v>451</v>
      </c>
      <c r="B74" s="395"/>
    </row>
    <row r="75" spans="1:2" x14ac:dyDescent="0.25">
      <c r="A75" s="178" t="s">
        <v>452</v>
      </c>
      <c r="B75" s="395"/>
    </row>
    <row r="76" spans="1:2" x14ac:dyDescent="0.25">
      <c r="A76" s="178" t="s">
        <v>453</v>
      </c>
      <c r="B76" s="395"/>
    </row>
    <row r="77" spans="1:2" x14ac:dyDescent="0.25">
      <c r="A77" s="178" t="s">
        <v>454</v>
      </c>
      <c r="B77" s="395"/>
    </row>
    <row r="78" spans="1:2" ht="16.5" thickBot="1" x14ac:dyDescent="0.3">
      <c r="A78" s="188" t="s">
        <v>455</v>
      </c>
      <c r="B78" s="396"/>
    </row>
    <row r="81" spans="1:2" x14ac:dyDescent="0.25">
      <c r="A81" s="189"/>
      <c r="B81" s="190"/>
    </row>
    <row r="82" spans="1:2" x14ac:dyDescent="0.25">
      <c r="B82" s="191"/>
    </row>
    <row r="83" spans="1:2" x14ac:dyDescent="0.25">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2023-02-05T08:01:11Z</dcterms:modified>
</cp:coreProperties>
</file>